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J24" i="1" l="1"/>
  <c r="J23" i="1"/>
  <c r="J16" i="1"/>
  <c r="J17" i="1"/>
  <c r="J18" i="1"/>
  <c r="J19" i="1"/>
  <c r="J20" i="1"/>
  <c r="J21" i="1"/>
  <c r="J22" i="1"/>
  <c r="H16" i="1"/>
  <c r="H17" i="1"/>
  <c r="H18" i="1"/>
  <c r="H19" i="1"/>
  <c r="H20" i="1"/>
  <c r="H21" i="1"/>
  <c r="H22" i="1"/>
  <c r="H15" i="1"/>
  <c r="J15" i="1"/>
  <c r="E15" i="1"/>
  <c r="H23" i="1"/>
  <c r="E16" i="1"/>
  <c r="E17" i="1"/>
  <c r="E18" i="1"/>
  <c r="E19" i="1"/>
  <c r="E20" i="1"/>
  <c r="E21" i="1"/>
  <c r="E22" i="1"/>
  <c r="F10" i="1"/>
  <c r="F7" i="1"/>
  <c r="F8" i="1"/>
  <c r="F9" i="1"/>
  <c r="F6" i="1"/>
  <c r="E10" i="1"/>
</calcChain>
</file>

<file path=xl/sharedStrings.xml><?xml version="1.0" encoding="utf-8"?>
<sst xmlns="http://schemas.openxmlformats.org/spreadsheetml/2006/main" count="21" uniqueCount="17">
  <si>
    <t>Monitoreo aguas residuales</t>
  </si>
  <si>
    <t>Arriendo embarcación</t>
  </si>
  <si>
    <t>UF</t>
  </si>
  <si>
    <t>dia</t>
  </si>
  <si>
    <t>hr</t>
  </si>
  <si>
    <t>Analisis</t>
  </si>
  <si>
    <t>ud</t>
  </si>
  <si>
    <t>Desinfección</t>
  </si>
  <si>
    <t>Hora navegación (10 hrs)</t>
  </si>
  <si>
    <t>Total</t>
  </si>
  <si>
    <t>$</t>
  </si>
  <si>
    <t>Kgs</t>
  </si>
  <si>
    <t>m3</t>
  </si>
  <si>
    <t>Valor m3</t>
  </si>
  <si>
    <t>Valor mínimo facturable (1 m3)</t>
  </si>
  <si>
    <t>Arriendo embarcación (1 día)</t>
  </si>
  <si>
    <t>Retiro de residuos Salas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</si>
</sst>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1" fillId="2" borderId="0" xfId="0" applyFont="1" applyFill="1"/>
    <xf numFmtId="3" fontId="1" fillId="2" borderId="0" xfId="0" applyNumberFormat="1" applyFont="1" applyFill="1"/>
    <xf numFmtId="0" fontId="0" fillId="0" borderId="1" xfId="0" applyBorder="1" applyAlignment="1">
      <alignment horizontal="center" wrapText="1"/>
    </xf>
    <xf numFmtId="17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J24"/>
  <sheetViews>
    <sheetView tabSelected="1" workbookViewId="0">
      <selection activeCell="K18" sqref="K18"/>
    </sheetView>
  </sheetViews>
  <sheetFormatPr baseColWidth="10" defaultRowHeight="15" x14ac:dyDescent="0.25"/>
  <cols>
    <col min="3" max="3" width="25.28515625" customWidth="1"/>
    <col min="6" max="6" width="20" customWidth="1"/>
    <col min="9" max="9" width="18.5703125" customWidth="1"/>
  </cols>
  <sheetData>
    <row r="5" spans="3:10" x14ac:dyDescent="0.25">
      <c r="C5" s="1" t="s">
        <v>0</v>
      </c>
      <c r="D5" s="2"/>
      <c r="E5" s="3" t="s">
        <v>2</v>
      </c>
      <c r="F5" s="3" t="s">
        <v>10</v>
      </c>
    </row>
    <row r="6" spans="3:10" x14ac:dyDescent="0.25">
      <c r="C6" s="2" t="s">
        <v>1</v>
      </c>
      <c r="D6" s="2" t="s">
        <v>3</v>
      </c>
      <c r="E6" s="2">
        <v>13</v>
      </c>
      <c r="F6" s="4">
        <f>+E6*24600</f>
        <v>319800</v>
      </c>
    </row>
    <row r="7" spans="3:10" x14ac:dyDescent="0.25">
      <c r="C7" s="2" t="s">
        <v>8</v>
      </c>
      <c r="D7" s="2" t="s">
        <v>4</v>
      </c>
      <c r="E7" s="2">
        <v>35</v>
      </c>
      <c r="F7" s="4">
        <f t="shared" ref="F7:F9" si="0">+E7*24600</f>
        <v>861000</v>
      </c>
    </row>
    <row r="8" spans="3:10" x14ac:dyDescent="0.25">
      <c r="C8" s="2" t="s">
        <v>5</v>
      </c>
      <c r="D8" s="2" t="s">
        <v>6</v>
      </c>
      <c r="E8" s="2">
        <v>7</v>
      </c>
      <c r="F8" s="4">
        <f t="shared" si="0"/>
        <v>172200</v>
      </c>
    </row>
    <row r="9" spans="3:10" x14ac:dyDescent="0.25">
      <c r="C9" s="2" t="s">
        <v>7</v>
      </c>
      <c r="D9" s="2" t="s">
        <v>6</v>
      </c>
      <c r="E9" s="2">
        <v>5</v>
      </c>
      <c r="F9" s="4">
        <f t="shared" si="0"/>
        <v>123000</v>
      </c>
    </row>
    <row r="10" spans="3:10" x14ac:dyDescent="0.25">
      <c r="C10" s="5" t="s">
        <v>9</v>
      </c>
      <c r="D10" s="5"/>
      <c r="E10" s="5">
        <f>SUM(E6:E9)</f>
        <v>60</v>
      </c>
      <c r="F10" s="6">
        <f>SUM(F6:F9)</f>
        <v>1476000</v>
      </c>
    </row>
    <row r="14" spans="3:10" ht="30" x14ac:dyDescent="0.25">
      <c r="C14" s="1" t="s">
        <v>16</v>
      </c>
      <c r="D14" s="3" t="s">
        <v>11</v>
      </c>
      <c r="E14" s="3" t="s">
        <v>12</v>
      </c>
      <c r="F14" s="7" t="s">
        <v>14</v>
      </c>
      <c r="G14" s="3" t="s">
        <v>13</v>
      </c>
      <c r="H14" s="3" t="s">
        <v>9</v>
      </c>
      <c r="I14" s="7" t="s">
        <v>15</v>
      </c>
      <c r="J14" s="3" t="s">
        <v>9</v>
      </c>
    </row>
    <row r="15" spans="3:10" x14ac:dyDescent="0.25">
      <c r="C15" s="8">
        <v>41699</v>
      </c>
      <c r="D15" s="3">
        <v>89</v>
      </c>
      <c r="E15" s="9">
        <f>+D15/0.5/1000</f>
        <v>0.17799999999999999</v>
      </c>
      <c r="F15" s="3">
        <v>1</v>
      </c>
      <c r="G15" s="3">
        <v>9000</v>
      </c>
      <c r="H15" s="3">
        <f>+G15*F15</f>
        <v>9000</v>
      </c>
      <c r="I15" s="10">
        <v>500000</v>
      </c>
      <c r="J15" s="4">
        <f>+I15+H15</f>
        <v>509000</v>
      </c>
    </row>
    <row r="16" spans="3:10" x14ac:dyDescent="0.25">
      <c r="C16" s="8">
        <v>41730</v>
      </c>
      <c r="D16" s="3">
        <v>65</v>
      </c>
      <c r="E16" s="9">
        <f t="shared" ref="E16:E22" si="1">+D16/0.5/1000</f>
        <v>0.13</v>
      </c>
      <c r="F16" s="3">
        <v>1</v>
      </c>
      <c r="G16" s="3">
        <v>9000</v>
      </c>
      <c r="H16" s="3">
        <f t="shared" ref="H16:H22" si="2">+G16*F16</f>
        <v>9000</v>
      </c>
      <c r="I16" s="10">
        <v>500000</v>
      </c>
      <c r="J16" s="4">
        <f t="shared" ref="J16:J22" si="3">+I16+H16</f>
        <v>509000</v>
      </c>
    </row>
    <row r="17" spans="3:10" x14ac:dyDescent="0.25">
      <c r="C17" s="8">
        <v>41760</v>
      </c>
      <c r="D17" s="3">
        <v>42</v>
      </c>
      <c r="E17" s="9">
        <f t="shared" si="1"/>
        <v>8.4000000000000005E-2</v>
      </c>
      <c r="F17" s="3">
        <v>1</v>
      </c>
      <c r="G17" s="3">
        <v>9000</v>
      </c>
      <c r="H17" s="3">
        <f t="shared" si="2"/>
        <v>9000</v>
      </c>
      <c r="I17" s="10">
        <v>500000</v>
      </c>
      <c r="J17" s="4">
        <f t="shared" si="3"/>
        <v>509000</v>
      </c>
    </row>
    <row r="18" spans="3:10" x14ac:dyDescent="0.25">
      <c r="C18" s="8">
        <v>41791</v>
      </c>
      <c r="D18" s="3">
        <v>36</v>
      </c>
      <c r="E18" s="9">
        <f t="shared" si="1"/>
        <v>7.1999999999999995E-2</v>
      </c>
      <c r="F18" s="3">
        <v>1</v>
      </c>
      <c r="G18" s="3">
        <v>9000</v>
      </c>
      <c r="H18" s="3">
        <f t="shared" si="2"/>
        <v>9000</v>
      </c>
      <c r="I18" s="10">
        <v>500000</v>
      </c>
      <c r="J18" s="4">
        <f t="shared" si="3"/>
        <v>509000</v>
      </c>
    </row>
    <row r="19" spans="3:10" x14ac:dyDescent="0.25">
      <c r="C19" s="8">
        <v>41821</v>
      </c>
      <c r="D19" s="3">
        <v>37</v>
      </c>
      <c r="E19" s="9">
        <f t="shared" si="1"/>
        <v>7.3999999999999996E-2</v>
      </c>
      <c r="F19" s="3">
        <v>1</v>
      </c>
      <c r="G19" s="3">
        <v>9000</v>
      </c>
      <c r="H19" s="3">
        <f t="shared" si="2"/>
        <v>9000</v>
      </c>
      <c r="I19" s="10">
        <v>500000</v>
      </c>
      <c r="J19" s="4">
        <f t="shared" si="3"/>
        <v>509000</v>
      </c>
    </row>
    <row r="20" spans="3:10" x14ac:dyDescent="0.25">
      <c r="C20" s="8">
        <v>41852</v>
      </c>
      <c r="D20" s="3">
        <v>37</v>
      </c>
      <c r="E20" s="9">
        <f t="shared" si="1"/>
        <v>7.3999999999999996E-2</v>
      </c>
      <c r="F20" s="3">
        <v>1</v>
      </c>
      <c r="G20" s="3">
        <v>9000</v>
      </c>
      <c r="H20" s="3">
        <f t="shared" si="2"/>
        <v>9000</v>
      </c>
      <c r="I20" s="10">
        <v>500000</v>
      </c>
      <c r="J20" s="4">
        <f t="shared" si="3"/>
        <v>509000</v>
      </c>
    </row>
    <row r="21" spans="3:10" x14ac:dyDescent="0.25">
      <c r="C21" s="8">
        <v>41883</v>
      </c>
      <c r="D21" s="3">
        <v>40</v>
      </c>
      <c r="E21" s="9">
        <f t="shared" si="1"/>
        <v>0.08</v>
      </c>
      <c r="F21" s="3">
        <v>1</v>
      </c>
      <c r="G21" s="3">
        <v>9000</v>
      </c>
      <c r="H21" s="3">
        <f t="shared" si="2"/>
        <v>9000</v>
      </c>
      <c r="I21" s="10">
        <v>500000</v>
      </c>
      <c r="J21" s="4">
        <f t="shared" si="3"/>
        <v>509000</v>
      </c>
    </row>
    <row r="22" spans="3:10" x14ac:dyDescent="0.25">
      <c r="C22" s="8">
        <v>41913</v>
      </c>
      <c r="D22" s="3">
        <v>10</v>
      </c>
      <c r="E22" s="9">
        <f t="shared" si="1"/>
        <v>0.02</v>
      </c>
      <c r="F22" s="3">
        <v>1</v>
      </c>
      <c r="G22" s="3">
        <v>9000</v>
      </c>
      <c r="H22" s="3">
        <f t="shared" si="2"/>
        <v>9000</v>
      </c>
      <c r="I22" s="10">
        <v>500000</v>
      </c>
      <c r="J22" s="4">
        <f t="shared" si="3"/>
        <v>509000</v>
      </c>
    </row>
    <row r="23" spans="3:10" x14ac:dyDescent="0.25">
      <c r="C23" s="8">
        <v>42064</v>
      </c>
      <c r="D23" s="3"/>
      <c r="E23" s="3">
        <v>3</v>
      </c>
      <c r="F23" s="3">
        <v>3</v>
      </c>
      <c r="G23" s="3">
        <v>9000</v>
      </c>
      <c r="H23" s="3">
        <f t="shared" ref="H16:H23" si="4">+G23*E23</f>
        <v>27000</v>
      </c>
      <c r="I23" s="10">
        <v>500000</v>
      </c>
      <c r="J23" s="4">
        <f>+I23+H23</f>
        <v>527000</v>
      </c>
    </row>
    <row r="24" spans="3:10" x14ac:dyDescent="0.25">
      <c r="C24" s="5" t="s">
        <v>9</v>
      </c>
      <c r="D24" s="5"/>
      <c r="E24" s="5"/>
      <c r="F24" s="5"/>
      <c r="G24" s="5"/>
      <c r="H24" s="5"/>
      <c r="I24" s="5"/>
      <c r="J24" s="6">
        <f>SUM(J15:J23)</f>
        <v>4599000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Paz</dc:creator>
  <cp:lastModifiedBy>Claudio Paz</cp:lastModifiedBy>
  <dcterms:created xsi:type="dcterms:W3CDTF">2015-03-31T23:09:59Z</dcterms:created>
  <dcterms:modified xsi:type="dcterms:W3CDTF">2015-03-31T23:31:37Z</dcterms:modified>
</cp:coreProperties>
</file>